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3"/>
  </bookViews>
  <sheets>
    <sheet name="Baseline" sheetId="1" r:id="rId1"/>
    <sheet name="Rev A" sheetId="3" r:id="rId2"/>
    <sheet name="BOM Validation" sheetId="2" r:id="rId3"/>
    <sheet name="TBDB" sheetId="4" r:id="rId4"/>
  </sheets>
  <definedNames>
    <definedName name="_xlnm.Print_Area" localSheetId="0">Baseline!$A$1:$I$18</definedName>
    <definedName name="_xlnm.Print_Area" localSheetId="1">'Rev A'!$A$1:$H$19</definedName>
  </definedNames>
  <calcPr calcId="152511"/>
</workbook>
</file>

<file path=xl/calcChain.xml><?xml version="1.0" encoding="utf-8"?>
<calcChain xmlns="http://schemas.openxmlformats.org/spreadsheetml/2006/main">
  <c r="G11" i="4" l="1"/>
  <c r="G10" i="4"/>
  <c r="G9" i="4"/>
  <c r="G8" i="4"/>
  <c r="G7" i="4"/>
  <c r="G6" i="4"/>
  <c r="G5" i="4"/>
  <c r="G4" i="4"/>
  <c r="G2" i="4"/>
  <c r="G19" i="3" l="1"/>
  <c r="G18" i="3"/>
  <c r="G17" i="3"/>
  <c r="G16" i="3"/>
  <c r="G15" i="3"/>
  <c r="G14" i="3"/>
  <c r="G13" i="3"/>
  <c r="G12" i="3"/>
  <c r="G10" i="3"/>
  <c r="H18" i="1"/>
  <c r="H17" i="1"/>
  <c r="H16" i="1"/>
  <c r="H15" i="1"/>
  <c r="H13" i="1"/>
  <c r="H14" i="1"/>
  <c r="H10" i="1"/>
  <c r="H12" i="1"/>
  <c r="H11" i="1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<sst xmlns="http://schemas.openxmlformats.org/spreadsheetml/2006/main" count="319" uniqueCount="118">
  <si>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</si>
  <si>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</si>
  <si>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</si>
  <si>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</si>
  <si>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</si>
  <si>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</si>
  <si>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</si>
  <si>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</si>
  <si>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</si>
  <si>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</si>
  <si>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</si>
  <si>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</si>
  <si>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</si>
  <si>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</si>
  <si>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</si>
  <si>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</si>
  <si>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</si>
  <si>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</si>
  <si>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</si>
  <si>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</si>
  <si>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</si>
  <si>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</si>
  <si>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</si>
  <si>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</si>
  <si>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END ITEM</t>
  </si>
  <si>
    <t>FC</t>
  </si>
  <si>
    <t>TOTAL</t>
  </si>
  <si>
    <t>ASSY</t>
  </si>
  <si>
    <t>COMMENTS</t>
  </si>
  <si>
    <t>1</t>
  </si>
  <si>
    <t>IN</t>
  </si>
  <si>
    <t>TB1-07</t>
  </si>
  <si>
    <t>TB1-05</t>
  </si>
  <si>
    <t>2</t>
  </si>
  <si>
    <t>TB1-06</t>
  </si>
  <si>
    <t>TB1-03</t>
  </si>
  <si>
    <t>TB1-04</t>
  </si>
  <si>
    <t>TB1-09</t>
  </si>
  <si>
    <t>TB1-08</t>
  </si>
  <si>
    <t>TB1-01</t>
  </si>
  <si>
    <t>TB1-02</t>
  </si>
  <si>
    <t>BOLT</t>
  </si>
  <si>
    <t>SP</t>
  </si>
  <si>
    <t>PDN</t>
  </si>
  <si>
    <t>KITS PER TB</t>
  </si>
  <si>
    <t>WASHER</t>
  </si>
  <si>
    <t>UI=HD</t>
  </si>
  <si>
    <t>6</t>
  </si>
  <si>
    <t>One Tackle Box Every Monday</t>
  </si>
  <si>
    <t>2 KITS PER T-BOX</t>
  </si>
  <si>
    <t>49073A ROTARY ASSY</t>
  </si>
  <si>
    <t>TOTAL MONTHLY REQUIREMENT = 4</t>
  </si>
  <si>
    <t>DELIVERY SCHEDULE = 1 T-BOX EVERY MONDAY</t>
  </si>
  <si>
    <t>DESCRIPTION</t>
  </si>
  <si>
    <t>QTY</t>
  </si>
  <si>
    <t>D9L</t>
  </si>
  <si>
    <t>49073A</t>
  </si>
  <si>
    <t>BRAKE ASSY</t>
  </si>
  <si>
    <t>MS21916-6-4</t>
  </si>
  <si>
    <t>REDUCER,BOSS</t>
  </si>
  <si>
    <t>CORRECTED 4/4/12</t>
  </si>
  <si>
    <t>5306013904933</t>
  </si>
  <si>
    <t>NAS1304-3H</t>
  </si>
  <si>
    <t>5310001670835</t>
  </si>
  <si>
    <t>AN960-416L</t>
  </si>
  <si>
    <t>NAS1493-1</t>
  </si>
  <si>
    <t>LOCK NUT</t>
  </si>
  <si>
    <t>100% REPLACED</t>
  </si>
  <si>
    <t>5315007811991</t>
  </si>
  <si>
    <t>MS20068-95</t>
  </si>
  <si>
    <t>KEY</t>
  </si>
  <si>
    <t>PLGA2181020</t>
  </si>
  <si>
    <t>PLUG, ASSEMBLY</t>
  </si>
  <si>
    <t>TB1-10</t>
  </si>
  <si>
    <t>MS21914V69</t>
  </si>
  <si>
    <t>CAP, TUBE</t>
  </si>
  <si>
    <t>TB1-11</t>
  </si>
  <si>
    <t>MS51964-64</t>
  </si>
  <si>
    <t>SETSCREW</t>
  </si>
  <si>
    <t>TB1-12</t>
  </si>
  <si>
    <t>2-110C873-70</t>
  </si>
  <si>
    <t>O-RING</t>
  </si>
  <si>
    <t>TB1-13</t>
  </si>
  <si>
    <t>RM</t>
  </si>
  <si>
    <t>5310004074153</t>
  </si>
  <si>
    <t>NAS1443-1</t>
  </si>
  <si>
    <t>LOCKWASHER</t>
  </si>
  <si>
    <t>LABEL ONLY</t>
  </si>
  <si>
    <t>RS</t>
  </si>
  <si>
    <t>5365002890032</t>
  </si>
  <si>
    <t>AN814-2DL</t>
  </si>
  <si>
    <t>PLUG</t>
  </si>
  <si>
    <t>3</t>
  </si>
  <si>
    <t>4370001405016</t>
  </si>
  <si>
    <t>42093D338</t>
  </si>
  <si>
    <t>FITTING</t>
  </si>
  <si>
    <t>5310001398197</t>
  </si>
  <si>
    <t>42093C313</t>
  </si>
  <si>
    <t>( 2 Kits per Tackle Box)</t>
  </si>
  <si>
    <t>K2HIPV24556135</t>
  </si>
  <si>
    <t>49073A  ROTARY ASSY</t>
  </si>
  <si>
    <t>G131</t>
  </si>
  <si>
    <t>J481</t>
  </si>
  <si>
    <t>J482</t>
  </si>
  <si>
    <t>J483</t>
  </si>
  <si>
    <t>J484</t>
  </si>
  <si>
    <t>J485</t>
  </si>
  <si>
    <t>J486</t>
  </si>
  <si>
    <t>J487</t>
  </si>
  <si>
    <t>J488</t>
  </si>
  <si>
    <t xml:space="preserve">BOM </t>
  </si>
  <si>
    <t>A</t>
  </si>
  <si>
    <t>G323</t>
  </si>
  <si>
    <t>JETA1872200H</t>
  </si>
  <si>
    <t>RESTRICTOR UNIT</t>
  </si>
  <si>
    <t>TB1-14</t>
  </si>
  <si>
    <t>2 KITS PER TACKLE BOX</t>
  </si>
  <si>
    <t>1 TB EVERY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</si>
</sst>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1"/>
      <color rgb="FFFF0000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b/>
      <sz val="14"/>
      <color indexed="8"/>
      <name val="Arial"/>
      <family val="2"/>
    </font>
    <font>
      <b/>
      <sz val="10"/>
      <name val="Arial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4" fillId="4" borderId="0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7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/>
    </xf>
    <xf numFmtId="0" fontId="8" fillId="3" borderId="1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left"/>
    </xf>
    <xf numFmtId="1" fontId="3" fillId="5" borderId="1" xfId="0" applyNumberFormat="1" applyFont="1" applyFill="1" applyBorder="1" applyAlignment="1">
      <alignment horizontal="left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9" fillId="0" borderId="1" xfId="0" applyFont="1" applyBorder="1" applyAlignment="1">
      <alignment horizontal="left"/>
    </xf>
    <xf numFmtId="1" fontId="3" fillId="3" borderId="1" xfId="0" applyNumberFormat="1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15" fontId="2" fillId="0" borderId="0" xfId="0" applyNumberFormat="1" applyFont="1" applyFill="1" applyAlignment="1">
      <alignment horizontal="left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15" fontId="2" fillId="0" borderId="0" xfId="0" applyNumberFormat="1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9" fontId="1" fillId="7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1" fontId="2" fillId="7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Normal="100" workbookViewId="0">
      <selection activeCell="K8" sqref="K8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9.28515625" style="3" customWidth="1"/>
    <col min="4" max="4" width="19.28515625" style="1" customWidth="1"/>
    <col min="5" max="5" width="23.28515625" style="1" customWidth="1"/>
    <col min="6" max="6" width="6.28515625" style="2" customWidth="1"/>
    <col min="7" max="8" width="6.5703125" style="3" customWidth="1"/>
    <col min="9" max="9" width="14" style="3" customWidth="1"/>
    <col min="10" max="10" width="17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5" t="s">
        <v>3</v>
      </c>
      <c r="D1" s="14" t="s">
        <v>99</v>
      </c>
      <c r="E1" s="6"/>
      <c r="F1" s="6"/>
      <c r="G1" s="7" t="s">
        <v>4</v>
      </c>
      <c r="H1" s="7"/>
      <c r="I1" s="8" t="s">
        <v>5</v>
      </c>
      <c r="K1"/>
    </row>
    <row r="2" spans="1:11" x14ac:dyDescent="0.2">
      <c r="A2" s="4"/>
      <c r="B2" s="4"/>
      <c r="C2" s="5" t="s">
        <v>6</v>
      </c>
      <c r="D2" s="59" t="s">
        <v>100</v>
      </c>
      <c r="E2" s="60"/>
      <c r="F2" s="6"/>
      <c r="G2" s="7" t="s">
        <v>7</v>
      </c>
      <c r="H2" s="7"/>
      <c r="I2" s="46">
        <v>41068</v>
      </c>
      <c r="K2"/>
    </row>
    <row r="3" spans="1:11" x14ac:dyDescent="0.2">
      <c r="A3" s="4"/>
      <c r="B3" s="4"/>
      <c r="C3" s="5" t="s">
        <v>8</v>
      </c>
      <c r="D3" s="15" t="s">
        <v>21</v>
      </c>
      <c r="E3" s="9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5" t="s">
        <v>9</v>
      </c>
      <c r="D4" s="16" t="s">
        <v>22</v>
      </c>
      <c r="E4" s="5"/>
      <c r="F4" s="6"/>
      <c r="G4" s="6"/>
      <c r="H4" s="6"/>
      <c r="I4" s="6"/>
      <c r="J4"/>
      <c r="K4"/>
    </row>
    <row r="5" spans="1:11" x14ac:dyDescent="0.2">
      <c r="A5" s="4"/>
      <c r="B5" s="10" t="s">
        <v>17</v>
      </c>
      <c r="C5" s="5" t="s">
        <v>10</v>
      </c>
      <c r="D5" s="61" t="s">
        <v>48</v>
      </c>
      <c r="E5" s="62"/>
      <c r="F5" s="62"/>
      <c r="G5" s="6"/>
      <c r="H5" s="6"/>
      <c r="I5" s="6"/>
      <c r="J5"/>
      <c r="K5"/>
    </row>
    <row r="6" spans="1:11" x14ac:dyDescent="0.2">
      <c r="A6" s="4"/>
      <c r="B6" s="10" t="s">
        <v>23</v>
      </c>
      <c r="C6" s="5" t="s">
        <v>11</v>
      </c>
      <c r="D6" s="15">
        <v>96</v>
      </c>
      <c r="E6" s="10" t="s">
        <v>56</v>
      </c>
      <c r="F6" s="6"/>
      <c r="G6" s="6"/>
      <c r="H6" s="6"/>
      <c r="I6" s="6"/>
      <c r="J6"/>
      <c r="K6"/>
    </row>
    <row r="7" spans="1:11" x14ac:dyDescent="0.2">
      <c r="A7" s="4"/>
      <c r="B7" s="4"/>
      <c r="C7" s="5" t="s">
        <v>12</v>
      </c>
      <c r="D7" s="15">
        <v>8</v>
      </c>
      <c r="E7" s="10" t="s">
        <v>98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5"/>
      <c r="D8" s="15"/>
      <c r="E8" s="6"/>
      <c r="F8" s="6"/>
      <c r="G8" s="6"/>
      <c r="H8" s="6"/>
      <c r="I8" s="6"/>
      <c r="J8"/>
      <c r="K8"/>
    </row>
    <row r="9" spans="1:11" x14ac:dyDescent="0.2">
      <c r="A9" s="11" t="s">
        <v>14</v>
      </c>
      <c r="B9" s="11" t="s">
        <v>16</v>
      </c>
      <c r="C9" s="11" t="s">
        <v>18</v>
      </c>
      <c r="D9" s="12" t="s">
        <v>0</v>
      </c>
      <c r="E9" s="11" t="s">
        <v>1</v>
      </c>
      <c r="F9" s="11" t="s">
        <v>2</v>
      </c>
      <c r="G9" s="11" t="s">
        <v>19</v>
      </c>
      <c r="H9" s="11" t="s">
        <v>20</v>
      </c>
      <c r="I9" s="11" t="s">
        <v>15</v>
      </c>
    </row>
    <row r="10" spans="1:11" x14ac:dyDescent="0.2">
      <c r="A10" s="47">
        <v>1</v>
      </c>
      <c r="B10" s="48" t="s">
        <v>101</v>
      </c>
      <c r="C10" s="47" t="s">
        <v>64</v>
      </c>
      <c r="D10" s="47" t="s">
        <v>63</v>
      </c>
      <c r="E10" s="47" t="s">
        <v>45</v>
      </c>
      <c r="F10" s="47" t="s">
        <v>47</v>
      </c>
      <c r="G10" s="13">
        <v>0</v>
      </c>
      <c r="H10" s="47">
        <f t="shared" ref="H10:H18" si="0">SUM(F10*2)</f>
        <v>12</v>
      </c>
      <c r="I10" s="47" t="s">
        <v>35</v>
      </c>
      <c r="J10" s="3" t="s">
        <v>13</v>
      </c>
    </row>
    <row r="11" spans="1:11" x14ac:dyDescent="0.2">
      <c r="A11" s="47">
        <v>2</v>
      </c>
      <c r="B11" s="48" t="s">
        <v>102</v>
      </c>
      <c r="C11" s="47" t="s">
        <v>58</v>
      </c>
      <c r="D11" s="48">
        <v>4730015348659</v>
      </c>
      <c r="E11" s="47" t="s">
        <v>59</v>
      </c>
      <c r="F11" s="47" t="s">
        <v>29</v>
      </c>
      <c r="G11" s="13">
        <v>0</v>
      </c>
      <c r="H11" s="47">
        <f t="shared" si="0"/>
        <v>2</v>
      </c>
      <c r="I11" s="47" t="s">
        <v>39</v>
      </c>
    </row>
    <row r="12" spans="1:11" x14ac:dyDescent="0.2">
      <c r="A12" s="47">
        <v>3</v>
      </c>
      <c r="B12" s="48" t="s">
        <v>103</v>
      </c>
      <c r="C12" s="47" t="s">
        <v>62</v>
      </c>
      <c r="D12" s="47" t="s">
        <v>61</v>
      </c>
      <c r="E12" s="47" t="s">
        <v>41</v>
      </c>
      <c r="F12" s="47" t="s">
        <v>47</v>
      </c>
      <c r="G12" s="13">
        <v>0</v>
      </c>
      <c r="H12" s="47">
        <f t="shared" si="0"/>
        <v>12</v>
      </c>
      <c r="I12" s="47" t="s">
        <v>40</v>
      </c>
    </row>
    <row r="13" spans="1:11" x14ac:dyDescent="0.2">
      <c r="A13" s="47">
        <v>4</v>
      </c>
      <c r="B13" s="48" t="s">
        <v>104</v>
      </c>
      <c r="C13" s="47" t="s">
        <v>69</v>
      </c>
      <c r="D13" s="47" t="s">
        <v>68</v>
      </c>
      <c r="E13" s="47" t="s">
        <v>70</v>
      </c>
      <c r="F13" s="47" t="s">
        <v>29</v>
      </c>
      <c r="G13" s="13">
        <v>0</v>
      </c>
      <c r="H13" s="47">
        <f t="shared" si="0"/>
        <v>2</v>
      </c>
      <c r="I13" s="47" t="s">
        <v>32</v>
      </c>
    </row>
    <row r="14" spans="1:11" x14ac:dyDescent="0.2">
      <c r="A14" s="47">
        <v>5</v>
      </c>
      <c r="B14" s="48" t="s">
        <v>105</v>
      </c>
      <c r="C14" s="47" t="s">
        <v>65</v>
      </c>
      <c r="D14" s="48">
        <v>5310001515403</v>
      </c>
      <c r="E14" s="47" t="s">
        <v>66</v>
      </c>
      <c r="F14" s="47" t="s">
        <v>29</v>
      </c>
      <c r="G14" s="13">
        <v>0</v>
      </c>
      <c r="H14" s="47">
        <f t="shared" si="0"/>
        <v>2</v>
      </c>
      <c r="I14" s="47" t="s">
        <v>31</v>
      </c>
    </row>
    <row r="15" spans="1:11" x14ac:dyDescent="0.2">
      <c r="A15" s="47">
        <v>6</v>
      </c>
      <c r="B15" s="48" t="s">
        <v>106</v>
      </c>
      <c r="C15" s="47" t="s">
        <v>71</v>
      </c>
      <c r="D15" s="48">
        <v>5340009869445</v>
      </c>
      <c r="E15" s="47" t="s">
        <v>72</v>
      </c>
      <c r="F15" s="47">
        <v>1</v>
      </c>
      <c r="G15" s="13">
        <v>0</v>
      </c>
      <c r="H15" s="47">
        <f t="shared" si="0"/>
        <v>2</v>
      </c>
      <c r="I15" s="47" t="s">
        <v>73</v>
      </c>
    </row>
    <row r="16" spans="1:11" x14ac:dyDescent="0.2">
      <c r="A16" s="47">
        <v>7</v>
      </c>
      <c r="B16" s="48" t="s">
        <v>107</v>
      </c>
      <c r="C16" s="47" t="s">
        <v>74</v>
      </c>
      <c r="D16" s="48">
        <v>4730015408876</v>
      </c>
      <c r="E16" s="47" t="s">
        <v>75</v>
      </c>
      <c r="F16" s="47">
        <v>3</v>
      </c>
      <c r="G16" s="13">
        <v>0</v>
      </c>
      <c r="H16" s="47">
        <f t="shared" si="0"/>
        <v>6</v>
      </c>
      <c r="I16" s="47" t="s">
        <v>76</v>
      </c>
    </row>
    <row r="17" spans="1:9" x14ac:dyDescent="0.2">
      <c r="A17" s="47">
        <v>8</v>
      </c>
      <c r="B17" s="48" t="s">
        <v>108</v>
      </c>
      <c r="C17" s="47" t="s">
        <v>77</v>
      </c>
      <c r="D17" s="48">
        <v>5305007245811</v>
      </c>
      <c r="E17" s="47" t="s">
        <v>78</v>
      </c>
      <c r="F17" s="47">
        <v>1</v>
      </c>
      <c r="G17" s="13">
        <v>0</v>
      </c>
      <c r="H17" s="47">
        <f t="shared" si="0"/>
        <v>2</v>
      </c>
      <c r="I17" s="47" t="s">
        <v>79</v>
      </c>
    </row>
    <row r="18" spans="1:9" x14ac:dyDescent="0.2">
      <c r="A18" s="47">
        <v>9</v>
      </c>
      <c r="B18" s="48" t="s">
        <v>109</v>
      </c>
      <c r="C18" s="47" t="s">
        <v>80</v>
      </c>
      <c r="D18" s="48">
        <v>5331009717983</v>
      </c>
      <c r="E18" s="47" t="s">
        <v>81</v>
      </c>
      <c r="F18" s="47">
        <v>1</v>
      </c>
      <c r="G18" s="13">
        <v>0</v>
      </c>
      <c r="H18" s="47">
        <f t="shared" si="0"/>
        <v>2</v>
      </c>
      <c r="I18" s="47" t="s">
        <v>82</v>
      </c>
    </row>
  </sheetData>
  <sortState ref="A10:J18">
    <sortCondition ref="B10:B18"/>
    <sortCondition ref="I10:I18"/>
  </sortState>
  <mergeCells count="2">
    <mergeCell ref="D2:E2"/>
    <mergeCell ref="D5:F5"/>
  </mergeCells>
  <phoneticPr fontId="0" type="noConversion"/>
  <hyperlinks>
    <hyperlink ref="C14" r:id="rId1" display="https://mroapps.hill.af.mil/componentWhereUsed/index.asp?REMEMBER=FALSE&amp;PARENTORG=100&amp;ITEMNO=AN960C6&amp;PLANT=50&amp;ORGANIZATION=all&amp;MEMORY=FALSE&amp;DATABASE=MAIN&amp;SSO=TRUE&amp;ACTION=QUERY"/>
    <hyperlink ref="C12" r:id="rId2" display="https://mroapps.hill.af.mil/componentWhereUsed/index.asp?REMEMBER=FALSE&amp;PARENTORG=100&amp;ITEMNO=MS16625-1106&amp;PLANT=50&amp;ORGANIZATION=all&amp;MEMORY=FALSE&amp;DATABASE=MAIN&amp;SSO=TRUE&amp;ACTION=QUERY"/>
    <hyperlink ref="C16" r:id="rId3" display="https://mroapps.hill.af.mil/componentWhereUsed/index.asp?REMEMBER=FALSE&amp;PARENTORG=100&amp;ITEMNO=AN960-10L&amp;PLANT=50&amp;ORGANIZATION=all&amp;MEMORY=FALSE&amp;DATABASE=MAIN&amp;SSO=TRUE&amp;ACTION=QUERY"/>
    <hyperlink ref="C11" r:id="rId4" display="https://mroapps.hill.af.mil/componentWhereUsed/index.asp?REMEMBER=FALSE&amp;PARENTORG=100&amp;ITEMNO=AN5-12A&amp;PLANT=50&amp;ORGANIZATION=all&amp;MEMORY=FALSE&amp;DATABASE=MAIN&amp;SSO=TRUE&amp;ACTION=QUERY"/>
    <hyperlink ref="C13" r:id="rId5" display="https://mroapps.hill.af.mil/componentWhereUsed/index.asp?REMEMBER=FALSE&amp;PARENTORG=100&amp;ITEMNO=AN3-3A&amp;PLANT=50&amp;ORGANIZATION=all&amp;MEMORY=FALSE&amp;DATABASE=MAIN&amp;SSO=TRUE&amp;ACTION=QUERY"/>
    <hyperlink ref="C17" r:id="rId6" display="https://mroapps.hill.af.mil/componentWhereUsed/index.asp?REMEMBER=FALSE&amp;PARENTORG=100&amp;ITEMNO=AN4-11A&amp;PLANT=50&amp;ORGANIZATION=all&amp;MEMORY=FALSE&amp;DATABASE=MAIN&amp;SSO=TRUE&amp;ACTION=QUERY"/>
    <hyperlink ref="C18" r:id="rId7" display="https://mroapps.hill.af.mil/componentWhereUsed/index.asp?REMEMBER=FALSE&amp;PARENTORG=100&amp;ITEMNO=AN4-10A&amp;PLANT=50&amp;ORGANIZATION=all&amp;MEMORY=FALSE&amp;DATABASE=MAIN&amp;SSO=TRUE&amp;ACTION=QUERY"/>
    <hyperlink ref="C15" r:id="rId8" display="https://mroapps.hill.af.mil/componentWhereUsed/index.asp?REMEMBER=FALSE&amp;PARENTORG=100&amp;ITEMNO=AN960-8L&amp;PLANT=50&amp;ORGANIZATION=all&amp;MEMORY=FALSE&amp;DATABASE=MAIN&amp;SSO=TRUE&amp;ACTION=QUERY"/>
    <hyperlink ref="C10" r:id="rId9" display="https://mroapps.hill.af.mil/componentWhereUsed/index.asp?REMEMBER=FALSE&amp;PARENTORG=100&amp;ITEMNO=MS21333-98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E9" sqref="E9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7.85546875" customWidth="1"/>
    <col min="5" max="5" width="24" bestFit="1" customWidth="1"/>
    <col min="6" max="6" width="5" bestFit="1" customWidth="1"/>
    <col min="8" max="9" width="10.5703125" bestFit="1" customWidth="1"/>
  </cols>
  <sheetData>
    <row r="1" spans="1:9" x14ac:dyDescent="0.2">
      <c r="A1" s="4"/>
      <c r="B1" s="4"/>
      <c r="C1" s="49" t="s">
        <v>3</v>
      </c>
      <c r="D1" s="14" t="s">
        <v>99</v>
      </c>
      <c r="E1" s="6"/>
      <c r="F1" s="6"/>
      <c r="G1" s="7" t="s">
        <v>4</v>
      </c>
      <c r="H1" s="10" t="s">
        <v>111</v>
      </c>
    </row>
    <row r="2" spans="1:9" x14ac:dyDescent="0.2">
      <c r="A2" s="4"/>
      <c r="B2" s="4"/>
      <c r="C2" s="49" t="s">
        <v>6</v>
      </c>
      <c r="D2" s="59" t="s">
        <v>100</v>
      </c>
      <c r="E2" s="60"/>
      <c r="F2" s="6"/>
      <c r="G2" s="7" t="s">
        <v>7</v>
      </c>
      <c r="H2" s="50">
        <v>41494</v>
      </c>
    </row>
    <row r="3" spans="1:9" x14ac:dyDescent="0.2">
      <c r="A3" s="4"/>
      <c r="B3" s="4"/>
      <c r="C3" s="49" t="s">
        <v>8</v>
      </c>
      <c r="D3" s="15" t="s">
        <v>21</v>
      </c>
      <c r="E3" s="10" t="s">
        <v>116</v>
      </c>
      <c r="F3" s="6"/>
      <c r="G3" s="6"/>
      <c r="H3" s="6"/>
      <c r="I3" s="6"/>
    </row>
    <row r="4" spans="1:9" x14ac:dyDescent="0.2">
      <c r="A4" s="4"/>
      <c r="B4" s="4"/>
      <c r="C4" s="49" t="s">
        <v>9</v>
      </c>
      <c r="D4" s="16" t="s">
        <v>22</v>
      </c>
      <c r="E4" s="49"/>
      <c r="F4" s="6"/>
      <c r="G4" s="6"/>
      <c r="H4" s="6"/>
      <c r="I4" s="6"/>
    </row>
    <row r="5" spans="1:9" x14ac:dyDescent="0.2">
      <c r="A5" s="4"/>
      <c r="B5" s="10" t="s">
        <v>17</v>
      </c>
      <c r="C5" s="49" t="s">
        <v>10</v>
      </c>
      <c r="D5" s="61" t="s">
        <v>117</v>
      </c>
      <c r="E5" s="62"/>
      <c r="F5" s="62"/>
      <c r="G5" s="6"/>
      <c r="H5" s="6"/>
      <c r="I5" s="6"/>
    </row>
    <row r="6" spans="1:9" x14ac:dyDescent="0.2">
      <c r="A6" s="4"/>
      <c r="B6" s="10" t="s">
        <v>23</v>
      </c>
      <c r="C6" s="49" t="s">
        <v>11</v>
      </c>
      <c r="D6" s="15">
        <v>96</v>
      </c>
      <c r="E6" s="10" t="s">
        <v>56</v>
      </c>
      <c r="F6" s="6"/>
      <c r="G6" s="6"/>
      <c r="H6" s="6"/>
      <c r="I6" s="6"/>
    </row>
    <row r="7" spans="1:9" x14ac:dyDescent="0.2">
      <c r="A7" s="4"/>
      <c r="B7" s="4"/>
      <c r="C7" s="49" t="s">
        <v>12</v>
      </c>
      <c r="D7" s="15">
        <v>8</v>
      </c>
      <c r="F7" s="6"/>
      <c r="G7" s="6"/>
      <c r="H7" s="6"/>
      <c r="I7" s="6"/>
    </row>
    <row r="8" spans="1:9" x14ac:dyDescent="0.2">
      <c r="A8" s="4"/>
      <c r="B8" s="4"/>
      <c r="C8" s="49"/>
      <c r="D8" s="15"/>
      <c r="E8" s="6"/>
      <c r="F8" s="6"/>
      <c r="G8" s="6"/>
      <c r="H8" s="6"/>
      <c r="I8" s="6"/>
    </row>
    <row r="9" spans="1:9" x14ac:dyDescent="0.2">
      <c r="A9" s="55" t="s">
        <v>14</v>
      </c>
      <c r="B9" s="55" t="s">
        <v>16</v>
      </c>
      <c r="C9" s="55" t="s">
        <v>18</v>
      </c>
      <c r="D9" s="56" t="s">
        <v>0</v>
      </c>
      <c r="E9" s="55" t="s">
        <v>1</v>
      </c>
      <c r="F9" s="55" t="s">
        <v>2</v>
      </c>
      <c r="G9" s="55" t="s">
        <v>20</v>
      </c>
      <c r="H9" s="55" t="s">
        <v>15</v>
      </c>
    </row>
    <row r="10" spans="1:9" x14ac:dyDescent="0.2">
      <c r="A10" s="47">
        <v>1</v>
      </c>
      <c r="B10" s="52" t="s">
        <v>101</v>
      </c>
      <c r="C10" s="47" t="s">
        <v>64</v>
      </c>
      <c r="D10" s="48">
        <v>5310001670835</v>
      </c>
      <c r="E10" s="47" t="s">
        <v>45</v>
      </c>
      <c r="F10" s="57">
        <v>6</v>
      </c>
      <c r="G10" s="47">
        <f t="shared" ref="G10:G19" si="0">SUM(F10*2)</f>
        <v>12</v>
      </c>
      <c r="H10" s="47" t="s">
        <v>35</v>
      </c>
    </row>
    <row r="11" spans="1:9" x14ac:dyDescent="0.2">
      <c r="A11" s="47">
        <v>2</v>
      </c>
      <c r="B11" s="53" t="s">
        <v>112</v>
      </c>
      <c r="C11" s="51" t="s">
        <v>113</v>
      </c>
      <c r="D11" s="48">
        <v>4730012153063</v>
      </c>
      <c r="E11" s="51" t="s">
        <v>114</v>
      </c>
      <c r="F11" s="57">
        <v>1</v>
      </c>
      <c r="G11" s="57">
        <v>2</v>
      </c>
      <c r="H11" s="54" t="s">
        <v>115</v>
      </c>
    </row>
    <row r="12" spans="1:9" x14ac:dyDescent="0.2">
      <c r="A12" s="47">
        <v>3</v>
      </c>
      <c r="B12" s="52" t="s">
        <v>102</v>
      </c>
      <c r="C12" s="47" t="s">
        <v>58</v>
      </c>
      <c r="D12" s="48">
        <v>4730015348659</v>
      </c>
      <c r="E12" s="47" t="s">
        <v>59</v>
      </c>
      <c r="F12" s="57">
        <v>1</v>
      </c>
      <c r="G12" s="47">
        <f t="shared" si="0"/>
        <v>2</v>
      </c>
      <c r="H12" s="47" t="s">
        <v>39</v>
      </c>
    </row>
    <row r="13" spans="1:9" x14ac:dyDescent="0.2">
      <c r="A13" s="47">
        <v>4</v>
      </c>
      <c r="B13" s="52" t="s">
        <v>103</v>
      </c>
      <c r="C13" s="47" t="s">
        <v>62</v>
      </c>
      <c r="D13" s="48">
        <v>5306013904933</v>
      </c>
      <c r="E13" s="47" t="s">
        <v>41</v>
      </c>
      <c r="F13" s="57">
        <v>6</v>
      </c>
      <c r="G13" s="47">
        <f t="shared" si="0"/>
        <v>12</v>
      </c>
      <c r="H13" s="47" t="s">
        <v>40</v>
      </c>
    </row>
    <row r="14" spans="1:9" x14ac:dyDescent="0.2">
      <c r="A14" s="47">
        <v>5</v>
      </c>
      <c r="B14" s="52" t="s">
        <v>104</v>
      </c>
      <c r="C14" s="47" t="s">
        <v>69</v>
      </c>
      <c r="D14" s="48">
        <v>5315007811991</v>
      </c>
      <c r="E14" s="47" t="s">
        <v>70</v>
      </c>
      <c r="F14" s="57">
        <v>1</v>
      </c>
      <c r="G14" s="47">
        <f t="shared" si="0"/>
        <v>2</v>
      </c>
      <c r="H14" s="47" t="s">
        <v>32</v>
      </c>
    </row>
    <row r="15" spans="1:9" x14ac:dyDescent="0.2">
      <c r="A15" s="47">
        <v>6</v>
      </c>
      <c r="B15" s="52" t="s">
        <v>105</v>
      </c>
      <c r="C15" s="47" t="s">
        <v>65</v>
      </c>
      <c r="D15" s="48">
        <v>5310001515403</v>
      </c>
      <c r="E15" s="47" t="s">
        <v>66</v>
      </c>
      <c r="F15" s="57">
        <v>1</v>
      </c>
      <c r="G15" s="47">
        <f t="shared" si="0"/>
        <v>2</v>
      </c>
      <c r="H15" s="47" t="s">
        <v>31</v>
      </c>
    </row>
    <row r="16" spans="1:9" x14ac:dyDescent="0.2">
      <c r="A16" s="47">
        <v>7</v>
      </c>
      <c r="B16" s="52" t="s">
        <v>106</v>
      </c>
      <c r="C16" s="47" t="s">
        <v>71</v>
      </c>
      <c r="D16" s="48">
        <v>5340009869445</v>
      </c>
      <c r="E16" s="47" t="s">
        <v>72</v>
      </c>
      <c r="F16" s="47">
        <v>1</v>
      </c>
      <c r="G16" s="47">
        <f t="shared" si="0"/>
        <v>2</v>
      </c>
      <c r="H16" s="47" t="s">
        <v>73</v>
      </c>
    </row>
    <row r="17" spans="1:8" x14ac:dyDescent="0.2">
      <c r="A17" s="47">
        <v>8</v>
      </c>
      <c r="B17" s="52" t="s">
        <v>107</v>
      </c>
      <c r="C17" s="47" t="s">
        <v>74</v>
      </c>
      <c r="D17" s="48">
        <v>4730015408876</v>
      </c>
      <c r="E17" s="47" t="s">
        <v>75</v>
      </c>
      <c r="F17" s="47">
        <v>3</v>
      </c>
      <c r="G17" s="47">
        <f t="shared" si="0"/>
        <v>6</v>
      </c>
      <c r="H17" s="47" t="s">
        <v>76</v>
      </c>
    </row>
    <row r="18" spans="1:8" x14ac:dyDescent="0.2">
      <c r="A18" s="47">
        <v>9</v>
      </c>
      <c r="B18" s="52" t="s">
        <v>108</v>
      </c>
      <c r="C18" s="47" t="s">
        <v>77</v>
      </c>
      <c r="D18" s="48">
        <v>5305007245811</v>
      </c>
      <c r="E18" s="47" t="s">
        <v>78</v>
      </c>
      <c r="F18" s="47">
        <v>1</v>
      </c>
      <c r="G18" s="47">
        <f t="shared" si="0"/>
        <v>2</v>
      </c>
      <c r="H18" s="47" t="s">
        <v>79</v>
      </c>
    </row>
    <row r="19" spans="1:8" x14ac:dyDescent="0.2">
      <c r="A19" s="47">
        <v>10</v>
      </c>
      <c r="B19" s="52" t="s">
        <v>109</v>
      </c>
      <c r="C19" s="47" t="s">
        <v>80</v>
      </c>
      <c r="D19" s="48">
        <v>5331009717983</v>
      </c>
      <c r="E19" s="47" t="s">
        <v>81</v>
      </c>
      <c r="F19" s="47">
        <v>1</v>
      </c>
      <c r="G19" s="47">
        <f t="shared" si="0"/>
        <v>2</v>
      </c>
      <c r="H19" s="47" t="s">
        <v>82</v>
      </c>
    </row>
  </sheetData>
  <mergeCells count="2">
    <mergeCell ref="D2:E2"/>
    <mergeCell ref="D5:F5"/>
  </mergeCells>
  <hyperlinks>
    <hyperlink ref="C15" r:id="rId1" display="https://mroapps.hill.af.mil/componentWhereUsed/index.asp?REMEMBER=FALSE&amp;PARENTORG=100&amp;ITEMNO=AN960C6&amp;PLANT=50&amp;ORGANIZATION=all&amp;MEMORY=FALSE&amp;DATABASE=MAIN&amp;SSO=TRUE&amp;ACTION=QUERY"/>
    <hyperlink ref="C13" r:id="rId2" display="https://mroapps.hill.af.mil/componentWhereUsed/index.asp?REMEMBER=FALSE&amp;PARENTORG=100&amp;ITEMNO=MS16625-1106&amp;PLANT=50&amp;ORGANIZATION=all&amp;MEMORY=FALSE&amp;DATABASE=MAIN&amp;SSO=TRUE&amp;ACTION=QUERY"/>
    <hyperlink ref="C17" r:id="rId3" display="https://mroapps.hill.af.mil/componentWhereUsed/index.asp?REMEMBER=FALSE&amp;PARENTORG=100&amp;ITEMNO=AN960-10L&amp;PLANT=50&amp;ORGANIZATION=all&amp;MEMORY=FALSE&amp;DATABASE=MAIN&amp;SSO=TRUE&amp;ACTION=QUERY"/>
    <hyperlink ref="C12" r:id="rId4" display="https://mroapps.hill.af.mil/componentWhereUsed/index.asp?REMEMBER=FALSE&amp;PARENTORG=100&amp;ITEMNO=AN5-12A&amp;PLANT=50&amp;ORGANIZATION=all&amp;MEMORY=FALSE&amp;DATABASE=MAIN&amp;SSO=TRUE&amp;ACTION=QUERY"/>
    <hyperlink ref="C14" r:id="rId5" display="https://mroapps.hill.af.mil/componentWhereUsed/index.asp?REMEMBER=FALSE&amp;PARENTORG=100&amp;ITEMNO=AN3-3A&amp;PLANT=50&amp;ORGANIZATION=all&amp;MEMORY=FALSE&amp;DATABASE=MAIN&amp;SSO=TRUE&amp;ACTION=QUERY"/>
    <hyperlink ref="C18" r:id="rId6" display="https://mroapps.hill.af.mil/componentWhereUsed/index.asp?REMEMBER=FALSE&amp;PARENTORG=100&amp;ITEMNO=AN4-11A&amp;PLANT=50&amp;ORGANIZATION=all&amp;MEMORY=FALSE&amp;DATABASE=MAIN&amp;SSO=TRUE&amp;ACTION=QUERY"/>
    <hyperlink ref="C19" r:id="rId7" display="https://mroapps.hill.af.mil/componentWhereUsed/index.asp?REMEMBER=FALSE&amp;PARENTORG=100&amp;ITEMNO=AN4-10A&amp;PLANT=50&amp;ORGANIZATION=all&amp;MEMORY=FALSE&amp;DATABASE=MAIN&amp;SSO=TRUE&amp;ACTION=QUERY"/>
    <hyperlink ref="C16" r:id="rId8" display="https://mroapps.hill.af.mil/componentWhereUsed/index.asp?REMEMBER=FALSE&amp;PARENTORG=100&amp;ITEMNO=AN960-8L&amp;PLANT=50&amp;ORGANIZATION=all&amp;MEMORY=FALSE&amp;DATABASE=MAIN&amp;SSO=TRUE&amp;ACTION=QUERY"/>
    <hyperlink ref="C10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landscape" r:id="rId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E22" sqref="E22"/>
    </sheetView>
  </sheetViews>
  <sheetFormatPr defaultRowHeight="12.75" x14ac:dyDescent="0.2"/>
  <cols>
    <col min="1" max="1" width="4.140625" style="17" customWidth="1"/>
    <col min="2" max="2" width="7.5703125" style="17" customWidth="1"/>
    <col min="3" max="3" width="17.42578125" style="17" bestFit="1" customWidth="1"/>
    <col min="4" max="4" width="4.5703125" style="17" customWidth="1"/>
    <col min="5" max="5" width="21" style="17" bestFit="1" customWidth="1"/>
    <col min="6" max="6" width="21" style="26" bestFit="1" customWidth="1"/>
    <col min="7" max="7" width="41" style="17" bestFit="1" customWidth="1"/>
    <col min="8" max="8" width="3.85546875" style="18" bestFit="1" customWidth="1"/>
    <col min="9" max="9" width="7" style="28" customWidth="1"/>
    <col min="10" max="10" width="7" style="18" customWidth="1"/>
    <col min="11" max="11" width="7" style="17" customWidth="1"/>
    <col min="12" max="12" width="30.140625" style="17" customWidth="1"/>
    <col min="13" max="16384" width="9.140625" style="18"/>
  </cols>
  <sheetData>
    <row r="1" spans="1:13" ht="26.25" customHeight="1" x14ac:dyDescent="0.25">
      <c r="A1" s="29" t="s">
        <v>49</v>
      </c>
      <c r="B1" s="30"/>
      <c r="C1" s="30"/>
      <c r="D1" s="19"/>
      <c r="E1" s="19"/>
      <c r="F1" s="19"/>
      <c r="G1" s="31" t="s">
        <v>50</v>
      </c>
      <c r="H1" s="20"/>
      <c r="I1" s="32"/>
      <c r="J1" s="20"/>
      <c r="K1" s="20"/>
      <c r="L1" s="20"/>
      <c r="M1" s="21"/>
    </row>
    <row r="2" spans="1:13" s="23" customFormat="1" ht="33.75" customHeight="1" x14ac:dyDescent="0.25">
      <c r="A2" s="33" t="s">
        <v>51</v>
      </c>
      <c r="B2" s="19"/>
      <c r="C2" s="19"/>
      <c r="D2" s="19"/>
      <c r="E2" s="19"/>
      <c r="F2" s="33" t="s">
        <v>52</v>
      </c>
      <c r="G2" s="19"/>
      <c r="H2" s="20"/>
      <c r="I2" s="32"/>
      <c r="J2" s="20"/>
      <c r="K2" s="20"/>
      <c r="L2" s="20"/>
      <c r="M2" s="22"/>
    </row>
    <row r="3" spans="1:13" ht="38.25" x14ac:dyDescent="0.2">
      <c r="A3" s="34" t="s">
        <v>42</v>
      </c>
      <c r="B3" s="35" t="s">
        <v>43</v>
      </c>
      <c r="C3" s="35" t="s">
        <v>24</v>
      </c>
      <c r="D3" s="35" t="s">
        <v>25</v>
      </c>
      <c r="E3" s="35" t="s">
        <v>0</v>
      </c>
      <c r="F3" s="35" t="s">
        <v>18</v>
      </c>
      <c r="G3" s="35" t="s">
        <v>53</v>
      </c>
      <c r="H3" s="35" t="s">
        <v>54</v>
      </c>
      <c r="I3" s="36" t="s">
        <v>44</v>
      </c>
      <c r="J3" s="24" t="s">
        <v>26</v>
      </c>
      <c r="K3" s="24" t="s">
        <v>27</v>
      </c>
      <c r="L3" s="24" t="s">
        <v>28</v>
      </c>
    </row>
    <row r="4" spans="1:13" ht="26.25" customHeight="1" x14ac:dyDescent="0.2">
      <c r="A4" s="37" t="s">
        <v>55</v>
      </c>
      <c r="B4" s="37" t="s">
        <v>56</v>
      </c>
      <c r="C4" s="37" t="s">
        <v>57</v>
      </c>
      <c r="D4" s="37" t="s">
        <v>30</v>
      </c>
      <c r="E4" s="38">
        <v>4730015348659</v>
      </c>
      <c r="F4" s="37" t="s">
        <v>58</v>
      </c>
      <c r="G4" s="37" t="s">
        <v>59</v>
      </c>
      <c r="H4" s="39" t="s">
        <v>29</v>
      </c>
      <c r="I4" s="40">
        <v>2</v>
      </c>
      <c r="J4" s="39">
        <f t="shared" ref="J4:J16" si="0">H4*I4</f>
        <v>2</v>
      </c>
      <c r="K4" s="39" t="s">
        <v>110</v>
      </c>
      <c r="L4" s="39" t="s">
        <v>60</v>
      </c>
    </row>
    <row r="5" spans="1:13" ht="26.25" customHeight="1" x14ac:dyDescent="0.2">
      <c r="A5" s="17" t="s">
        <v>55</v>
      </c>
      <c r="B5" s="17" t="s">
        <v>56</v>
      </c>
      <c r="C5" s="17" t="s">
        <v>57</v>
      </c>
      <c r="D5" s="17" t="s">
        <v>30</v>
      </c>
      <c r="E5" s="25" t="s">
        <v>61</v>
      </c>
      <c r="F5" s="17" t="s">
        <v>62</v>
      </c>
      <c r="G5" s="17" t="s">
        <v>41</v>
      </c>
      <c r="H5" s="18" t="s">
        <v>47</v>
      </c>
      <c r="I5" s="27">
        <v>2</v>
      </c>
      <c r="J5" s="41">
        <f t="shared" si="0"/>
        <v>12</v>
      </c>
      <c r="K5" s="18" t="s">
        <v>40</v>
      </c>
      <c r="L5" s="18"/>
    </row>
    <row r="6" spans="1:13" ht="26.25" customHeight="1" x14ac:dyDescent="0.2">
      <c r="A6" s="17" t="s">
        <v>55</v>
      </c>
      <c r="B6" s="17" t="s">
        <v>56</v>
      </c>
      <c r="C6" s="17" t="s">
        <v>57</v>
      </c>
      <c r="D6" s="17" t="s">
        <v>30</v>
      </c>
      <c r="E6" s="25" t="s">
        <v>63</v>
      </c>
      <c r="F6" s="42" t="s">
        <v>64</v>
      </c>
      <c r="G6" s="17" t="s">
        <v>45</v>
      </c>
      <c r="H6" s="18" t="s">
        <v>47</v>
      </c>
      <c r="I6" s="27">
        <v>2</v>
      </c>
      <c r="J6" s="41">
        <f t="shared" si="0"/>
        <v>12</v>
      </c>
      <c r="K6" s="18" t="s">
        <v>35</v>
      </c>
      <c r="L6" s="18"/>
    </row>
    <row r="7" spans="1:13" ht="26.25" customHeight="1" x14ac:dyDescent="0.2">
      <c r="A7" s="17" t="s">
        <v>55</v>
      </c>
      <c r="B7" s="17" t="s">
        <v>56</v>
      </c>
      <c r="C7" s="17" t="s">
        <v>57</v>
      </c>
      <c r="D7" s="43" t="s">
        <v>30</v>
      </c>
      <c r="E7" s="44">
        <v>5310001515403</v>
      </c>
      <c r="F7" s="42" t="s">
        <v>65</v>
      </c>
      <c r="G7" s="17" t="s">
        <v>66</v>
      </c>
      <c r="H7" s="18" t="s">
        <v>29</v>
      </c>
      <c r="I7" s="27">
        <v>2</v>
      </c>
      <c r="J7" s="41">
        <f t="shared" si="0"/>
        <v>2</v>
      </c>
      <c r="K7" s="18" t="s">
        <v>31</v>
      </c>
      <c r="L7" s="18" t="s">
        <v>67</v>
      </c>
    </row>
    <row r="8" spans="1:13" ht="26.25" customHeight="1" x14ac:dyDescent="0.2">
      <c r="A8" s="17" t="s">
        <v>55</v>
      </c>
      <c r="B8" s="17" t="s">
        <v>56</v>
      </c>
      <c r="C8" s="17" t="s">
        <v>57</v>
      </c>
      <c r="D8" s="17" t="s">
        <v>30</v>
      </c>
      <c r="E8" s="25" t="s">
        <v>68</v>
      </c>
      <c r="F8" s="17" t="s">
        <v>69</v>
      </c>
      <c r="G8" s="17" t="s">
        <v>70</v>
      </c>
      <c r="H8" s="18" t="s">
        <v>29</v>
      </c>
      <c r="I8" s="27">
        <v>2</v>
      </c>
      <c r="J8" s="41">
        <f t="shared" si="0"/>
        <v>2</v>
      </c>
      <c r="K8" s="18" t="s">
        <v>32</v>
      </c>
      <c r="L8" s="18"/>
    </row>
    <row r="9" spans="1:13" ht="26.25" customHeight="1" x14ac:dyDescent="0.2">
      <c r="A9" s="17" t="s">
        <v>55</v>
      </c>
      <c r="B9" s="17" t="s">
        <v>56</v>
      </c>
      <c r="C9" s="17" t="s">
        <v>57</v>
      </c>
      <c r="D9" s="45" t="s">
        <v>30</v>
      </c>
      <c r="E9" s="44">
        <v>5340009869445</v>
      </c>
      <c r="F9" s="17" t="s">
        <v>71</v>
      </c>
      <c r="G9" s="17" t="s">
        <v>72</v>
      </c>
      <c r="H9" s="18">
        <v>1</v>
      </c>
      <c r="I9" s="27">
        <v>2</v>
      </c>
      <c r="J9" s="41">
        <f t="shared" si="0"/>
        <v>2</v>
      </c>
      <c r="K9" s="18" t="s">
        <v>73</v>
      </c>
      <c r="L9" s="18"/>
    </row>
    <row r="10" spans="1:13" ht="26.25" customHeight="1" x14ac:dyDescent="0.2">
      <c r="A10" s="17" t="s">
        <v>55</v>
      </c>
      <c r="B10" s="17" t="s">
        <v>56</v>
      </c>
      <c r="C10" s="17" t="s">
        <v>57</v>
      </c>
      <c r="D10" s="45" t="s">
        <v>30</v>
      </c>
      <c r="E10" s="44">
        <v>4730015408876</v>
      </c>
      <c r="F10" s="17" t="s">
        <v>74</v>
      </c>
      <c r="G10" s="17" t="s">
        <v>75</v>
      </c>
      <c r="H10" s="18">
        <v>3</v>
      </c>
      <c r="I10" s="27">
        <v>2</v>
      </c>
      <c r="J10" s="41">
        <f t="shared" si="0"/>
        <v>6</v>
      </c>
      <c r="K10" s="18" t="s">
        <v>76</v>
      </c>
      <c r="L10" s="18"/>
    </row>
    <row r="11" spans="1:13" ht="26.25" customHeight="1" x14ac:dyDescent="0.2">
      <c r="A11" s="17" t="s">
        <v>55</v>
      </c>
      <c r="B11" s="17" t="s">
        <v>56</v>
      </c>
      <c r="C11" s="17" t="s">
        <v>57</v>
      </c>
      <c r="D11" s="45" t="s">
        <v>30</v>
      </c>
      <c r="E11" s="44">
        <v>5305007245811</v>
      </c>
      <c r="F11" s="17" t="s">
        <v>77</v>
      </c>
      <c r="G11" s="17" t="s">
        <v>78</v>
      </c>
      <c r="H11" s="18">
        <v>1</v>
      </c>
      <c r="I11" s="27">
        <v>2</v>
      </c>
      <c r="J11" s="41">
        <f t="shared" si="0"/>
        <v>2</v>
      </c>
      <c r="K11" s="18" t="s">
        <v>79</v>
      </c>
      <c r="L11" s="18" t="s">
        <v>46</v>
      </c>
    </row>
    <row r="12" spans="1:13" ht="26.25" customHeight="1" x14ac:dyDescent="0.2">
      <c r="A12" s="17" t="s">
        <v>55</v>
      </c>
      <c r="B12" s="17" t="s">
        <v>56</v>
      </c>
      <c r="C12" s="17" t="s">
        <v>57</v>
      </c>
      <c r="D12" s="45" t="s">
        <v>30</v>
      </c>
      <c r="E12" s="44">
        <v>5331009717983</v>
      </c>
      <c r="F12" s="17" t="s">
        <v>80</v>
      </c>
      <c r="G12" s="17" t="s">
        <v>81</v>
      </c>
      <c r="H12" s="18">
        <v>1</v>
      </c>
      <c r="I12" s="27">
        <v>2</v>
      </c>
      <c r="J12" s="41">
        <f t="shared" si="0"/>
        <v>2</v>
      </c>
      <c r="K12" s="18" t="s">
        <v>82</v>
      </c>
      <c r="L12" s="18"/>
    </row>
    <row r="13" spans="1:13" x14ac:dyDescent="0.2">
      <c r="A13" s="17" t="s">
        <v>55</v>
      </c>
      <c r="B13" s="17" t="s">
        <v>56</v>
      </c>
      <c r="C13" s="17" t="s">
        <v>57</v>
      </c>
      <c r="D13" s="17" t="s">
        <v>83</v>
      </c>
      <c r="E13" s="25" t="s">
        <v>84</v>
      </c>
      <c r="F13" s="17" t="s">
        <v>85</v>
      </c>
      <c r="G13" s="17" t="s">
        <v>86</v>
      </c>
      <c r="H13" s="18" t="s">
        <v>29</v>
      </c>
      <c r="I13" s="27">
        <v>2</v>
      </c>
      <c r="J13" s="41">
        <f t="shared" si="0"/>
        <v>2</v>
      </c>
      <c r="K13" s="18" t="s">
        <v>36</v>
      </c>
      <c r="L13" s="18" t="s">
        <v>87</v>
      </c>
    </row>
    <row r="14" spans="1:13" x14ac:dyDescent="0.2">
      <c r="A14" s="17" t="s">
        <v>55</v>
      </c>
      <c r="B14" s="17" t="s">
        <v>56</v>
      </c>
      <c r="C14" s="17" t="s">
        <v>57</v>
      </c>
      <c r="D14" s="17" t="s">
        <v>88</v>
      </c>
      <c r="E14" s="17" t="s">
        <v>89</v>
      </c>
      <c r="F14" s="17" t="s">
        <v>90</v>
      </c>
      <c r="G14" s="17" t="s">
        <v>91</v>
      </c>
      <c r="H14" s="18" t="s">
        <v>92</v>
      </c>
      <c r="I14" s="27">
        <v>2</v>
      </c>
      <c r="J14" s="41">
        <f t="shared" si="0"/>
        <v>6</v>
      </c>
      <c r="K14" s="18" t="s">
        <v>37</v>
      </c>
      <c r="L14" s="18" t="s">
        <v>87</v>
      </c>
    </row>
    <row r="15" spans="1:13" x14ac:dyDescent="0.2">
      <c r="A15" s="17" t="s">
        <v>55</v>
      </c>
      <c r="B15" s="17" t="s">
        <v>56</v>
      </c>
      <c r="C15" s="17" t="s">
        <v>57</v>
      </c>
      <c r="D15" s="17" t="s">
        <v>88</v>
      </c>
      <c r="E15" s="17" t="s">
        <v>93</v>
      </c>
      <c r="F15" s="17" t="s">
        <v>94</v>
      </c>
      <c r="G15" s="17" t="s">
        <v>95</v>
      </c>
      <c r="H15" s="18" t="s">
        <v>33</v>
      </c>
      <c r="I15" s="27">
        <v>2</v>
      </c>
      <c r="J15" s="41">
        <f t="shared" si="0"/>
        <v>4</v>
      </c>
      <c r="K15" s="18" t="s">
        <v>38</v>
      </c>
      <c r="L15" s="18" t="s">
        <v>87</v>
      </c>
    </row>
    <row r="16" spans="1:13" x14ac:dyDescent="0.2">
      <c r="A16" s="17" t="s">
        <v>55</v>
      </c>
      <c r="B16" s="17" t="s">
        <v>56</v>
      </c>
      <c r="C16" s="17" t="s">
        <v>57</v>
      </c>
      <c r="D16" s="17" t="s">
        <v>88</v>
      </c>
      <c r="E16" s="17" t="s">
        <v>96</v>
      </c>
      <c r="F16" s="17" t="s">
        <v>97</v>
      </c>
      <c r="G16" s="17" t="s">
        <v>45</v>
      </c>
      <c r="H16" s="18" t="s">
        <v>29</v>
      </c>
      <c r="I16" s="27">
        <v>2</v>
      </c>
      <c r="J16" s="41">
        <f t="shared" si="0"/>
        <v>2</v>
      </c>
      <c r="K16" s="18" t="s">
        <v>34</v>
      </c>
      <c r="L16" s="18" t="s">
        <v>87</v>
      </c>
    </row>
  </sheetData>
  <hyperlinks>
    <hyperlink ref="F7" r:id="rId1" display="https://mroapps.hill.af.mil/componentWhereUsed/index.asp?REMEMBER=FALSE&amp;PARENTORG=100&amp;ITEMNO=AN960C6&amp;PLANT=50&amp;ORGANIZATION=all&amp;MEMORY=FALSE&amp;DATABASE=MAIN&amp;SSO=TRUE&amp;ACTION=QUERY"/>
    <hyperlink ref="F5" r:id="rId2" display="https://mroapps.hill.af.mil/componentWhereUsed/index.asp?REMEMBER=FALSE&amp;PARENTORG=100&amp;ITEMNO=MS16625-1106&amp;PLANT=50&amp;ORGANIZATION=all&amp;MEMORY=FALSE&amp;DATABASE=MAIN&amp;SSO=TRUE&amp;ACTION=QUERY"/>
    <hyperlink ref="F10" r:id="rId3" display="https://mroapps.hill.af.mil/componentWhereUsed/index.asp?REMEMBER=FALSE&amp;PARENTORG=100&amp;ITEMNO=AN960-10L&amp;PLANT=50&amp;ORGANIZATION=all&amp;MEMORY=FALSE&amp;DATABASE=MAIN&amp;SSO=TRUE&amp;ACTION=QUERY"/>
    <hyperlink ref="F4" r:id="rId4" display="https://mroapps.hill.af.mil/componentWhereUsed/index.asp?REMEMBER=FALSE&amp;PARENTORG=100&amp;ITEMNO=AN5-12A&amp;PLANT=50&amp;ORGANIZATION=all&amp;MEMORY=FALSE&amp;DATABASE=MAIN&amp;SSO=TRUE&amp;ACTION=QUERY"/>
    <hyperlink ref="F8" r:id="rId5" display="https://mroapps.hill.af.mil/componentWhereUsed/index.asp?REMEMBER=FALSE&amp;PARENTORG=100&amp;ITEMNO=AN3-3A&amp;PLANT=50&amp;ORGANIZATION=all&amp;MEMORY=FALSE&amp;DATABASE=MAIN&amp;SSO=TRUE&amp;ACTION=QUERY"/>
    <hyperlink ref="F11" r:id="rId6" display="https://mroapps.hill.af.mil/componentWhereUsed/index.asp?REMEMBER=FALSE&amp;PARENTORG=100&amp;ITEMNO=AN4-11A&amp;PLANT=50&amp;ORGANIZATION=all&amp;MEMORY=FALSE&amp;DATABASE=MAIN&amp;SSO=TRUE&amp;ACTION=QUERY"/>
    <hyperlink ref="F12" r:id="rId7" display="https://mroapps.hill.af.mil/componentWhereUsed/index.asp?REMEMBER=FALSE&amp;PARENTORG=100&amp;ITEMNO=AN4-10A&amp;PLANT=50&amp;ORGANIZATION=all&amp;MEMORY=FALSE&amp;DATABASE=MAIN&amp;SSO=TRUE&amp;ACTION=QUERY"/>
    <hyperlink ref="F9" r:id="rId8" display="https://mroapps.hill.af.mil/componentWhereUsed/index.asp?REMEMBER=FALSE&amp;PARENTORG=100&amp;ITEMNO=AN960-8L&amp;PLANT=50&amp;ORGANIZATION=all&amp;MEMORY=FALSE&amp;DATABASE=MAIN&amp;SSO=TRUE&amp;ACTION=QUERY"/>
    <hyperlink ref="F6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portrait" horizontalDpi="1200" verticalDpi="1200"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sqref="A1:H11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17.7109375" bestFit="1" customWidth="1"/>
    <col min="8" max="8" width="11.28515625" customWidth="1"/>
  </cols>
  <sheetData>
    <row r="1" spans="1:8" x14ac:dyDescent="0.2">
      <c r="A1" s="55" t="s">
        <v>16</v>
      </c>
      <c r="B1" s="55" t="s">
        <v>18</v>
      </c>
      <c r="C1" s="56" t="s">
        <v>0</v>
      </c>
      <c r="D1" s="55" t="s">
        <v>1</v>
      </c>
      <c r="E1" s="55" t="s">
        <v>2</v>
      </c>
      <c r="F1" s="55" t="s">
        <v>19</v>
      </c>
      <c r="G1" s="55" t="s">
        <v>20</v>
      </c>
      <c r="H1" s="55" t="s">
        <v>15</v>
      </c>
    </row>
    <row r="2" spans="1:8" x14ac:dyDescent="0.2">
      <c r="A2" s="52" t="s">
        <v>101</v>
      </c>
      <c r="B2" s="47" t="s">
        <v>64</v>
      </c>
      <c r="C2" s="48">
        <v>5310001670835</v>
      </c>
      <c r="D2" s="47" t="s">
        <v>45</v>
      </c>
      <c r="E2" s="57">
        <v>6</v>
      </c>
      <c r="F2" s="13">
        <v>0</v>
      </c>
      <c r="G2" s="47">
        <f t="shared" ref="G2:G11" si="0">SUM(E2*2)</f>
        <v>12</v>
      </c>
      <c r="H2" s="47" t="s">
        <v>35</v>
      </c>
    </row>
    <row r="3" spans="1:8" x14ac:dyDescent="0.2">
      <c r="A3" s="53" t="s">
        <v>112</v>
      </c>
      <c r="B3" s="51" t="s">
        <v>113</v>
      </c>
      <c r="C3" s="48">
        <v>4730012153063</v>
      </c>
      <c r="D3" s="51" t="s">
        <v>114</v>
      </c>
      <c r="E3" s="57">
        <v>1</v>
      </c>
      <c r="F3" s="58">
        <v>0</v>
      </c>
      <c r="G3" s="57">
        <v>2</v>
      </c>
      <c r="H3" s="54" t="s">
        <v>115</v>
      </c>
    </row>
    <row r="4" spans="1:8" x14ac:dyDescent="0.2">
      <c r="A4" s="52" t="s">
        <v>102</v>
      </c>
      <c r="B4" s="47" t="s">
        <v>58</v>
      </c>
      <c r="C4" s="48">
        <v>4730015348659</v>
      </c>
      <c r="D4" s="47" t="s">
        <v>59</v>
      </c>
      <c r="E4" s="57">
        <v>1</v>
      </c>
      <c r="F4" s="13">
        <v>0</v>
      </c>
      <c r="G4" s="47">
        <f t="shared" si="0"/>
        <v>2</v>
      </c>
      <c r="H4" s="47" t="s">
        <v>39</v>
      </c>
    </row>
    <row r="5" spans="1:8" x14ac:dyDescent="0.2">
      <c r="A5" s="52" t="s">
        <v>103</v>
      </c>
      <c r="B5" s="47" t="s">
        <v>62</v>
      </c>
      <c r="C5" s="48">
        <v>5306013904933</v>
      </c>
      <c r="D5" s="47" t="s">
        <v>41</v>
      </c>
      <c r="E5" s="57">
        <v>6</v>
      </c>
      <c r="F5" s="13">
        <v>0</v>
      </c>
      <c r="G5" s="47">
        <f t="shared" si="0"/>
        <v>12</v>
      </c>
      <c r="H5" s="47" t="s">
        <v>40</v>
      </c>
    </row>
    <row r="6" spans="1:8" x14ac:dyDescent="0.2">
      <c r="A6" s="52" t="s">
        <v>104</v>
      </c>
      <c r="B6" s="47" t="s">
        <v>69</v>
      </c>
      <c r="C6" s="48">
        <v>5315007811991</v>
      </c>
      <c r="D6" s="47" t="s">
        <v>70</v>
      </c>
      <c r="E6" s="57">
        <v>1</v>
      </c>
      <c r="F6" s="13">
        <v>0</v>
      </c>
      <c r="G6" s="47">
        <f t="shared" si="0"/>
        <v>2</v>
      </c>
      <c r="H6" s="47" t="s">
        <v>32</v>
      </c>
    </row>
    <row r="7" spans="1:8" x14ac:dyDescent="0.2">
      <c r="A7" s="52" t="s">
        <v>105</v>
      </c>
      <c r="B7" s="47" t="s">
        <v>65</v>
      </c>
      <c r="C7" s="48">
        <v>5310001515403</v>
      </c>
      <c r="D7" s="47" t="s">
        <v>66</v>
      </c>
      <c r="E7" s="57">
        <v>1</v>
      </c>
      <c r="F7" s="13">
        <v>0</v>
      </c>
      <c r="G7" s="47">
        <f t="shared" si="0"/>
        <v>2</v>
      </c>
      <c r="H7" s="47" t="s">
        <v>31</v>
      </c>
    </row>
    <row r="8" spans="1:8" x14ac:dyDescent="0.2">
      <c r="A8" s="52" t="s">
        <v>106</v>
      </c>
      <c r="B8" s="47" t="s">
        <v>71</v>
      </c>
      <c r="C8" s="48">
        <v>5340009869445</v>
      </c>
      <c r="D8" s="47" t="s">
        <v>72</v>
      </c>
      <c r="E8" s="47">
        <v>1</v>
      </c>
      <c r="F8" s="13">
        <v>0</v>
      </c>
      <c r="G8" s="47">
        <f t="shared" si="0"/>
        <v>2</v>
      </c>
      <c r="H8" s="47" t="s">
        <v>73</v>
      </c>
    </row>
    <row r="9" spans="1:8" x14ac:dyDescent="0.2">
      <c r="A9" s="52" t="s">
        <v>107</v>
      </c>
      <c r="B9" s="47" t="s">
        <v>74</v>
      </c>
      <c r="C9" s="48">
        <v>4730015408876</v>
      </c>
      <c r="D9" s="47" t="s">
        <v>75</v>
      </c>
      <c r="E9" s="47">
        <v>3</v>
      </c>
      <c r="F9" s="13">
        <v>0</v>
      </c>
      <c r="G9" s="47">
        <f t="shared" si="0"/>
        <v>6</v>
      </c>
      <c r="H9" s="47" t="s">
        <v>76</v>
      </c>
    </row>
    <row r="10" spans="1:8" x14ac:dyDescent="0.2">
      <c r="A10" s="52" t="s">
        <v>108</v>
      </c>
      <c r="B10" s="47" t="s">
        <v>77</v>
      </c>
      <c r="C10" s="48">
        <v>5305007245811</v>
      </c>
      <c r="D10" s="47" t="s">
        <v>78</v>
      </c>
      <c r="E10" s="47">
        <v>1</v>
      </c>
      <c r="F10" s="13">
        <v>0</v>
      </c>
      <c r="G10" s="47">
        <f t="shared" si="0"/>
        <v>2</v>
      </c>
      <c r="H10" s="47" t="s">
        <v>79</v>
      </c>
    </row>
    <row r="11" spans="1:8" x14ac:dyDescent="0.2">
      <c r="A11" s="52" t="s">
        <v>109</v>
      </c>
      <c r="B11" s="47" t="s">
        <v>80</v>
      </c>
      <c r="C11" s="48">
        <v>5331009717983</v>
      </c>
      <c r="D11" s="47" t="s">
        <v>81</v>
      </c>
      <c r="E11" s="47">
        <v>1</v>
      </c>
      <c r="F11" s="13">
        <v>0</v>
      </c>
      <c r="G11" s="47">
        <f t="shared" si="0"/>
        <v>2</v>
      </c>
      <c r="H11" s="47" t="s">
        <v>82</v>
      </c>
    </row>
  </sheetData>
  <hyperlinks>
    <hyperlink ref="B7" r:id="rId1" display="https://mroapps.hill.af.mil/componentWhereUsed/index.asp?REMEMBER=FALSE&amp;PARENTORG=100&amp;ITEMNO=AN960C6&amp;PLANT=50&amp;ORGANIZATION=all&amp;MEMORY=FALSE&amp;DATABASE=MAIN&amp;SSO=TRUE&amp;ACTION=QUERY"/>
    <hyperlink ref="B5" r:id="rId2" display="https://mroapps.hill.af.mil/componentWhereUsed/index.asp?REMEMBER=FALSE&amp;PARENTORG=100&amp;ITEMNO=MS16625-1106&amp;PLANT=50&amp;ORGANIZATION=all&amp;MEMORY=FALSE&amp;DATABASE=MAIN&amp;SSO=TRUE&amp;ACTION=QUERY"/>
    <hyperlink ref="B9" r:id="rId3" display="https://mroapps.hill.af.mil/componentWhereUsed/index.asp?REMEMBER=FALSE&amp;PARENTORG=100&amp;ITEMNO=AN960-10L&amp;PLANT=50&amp;ORGANIZATION=all&amp;MEMORY=FALSE&amp;DATABASE=MAIN&amp;SSO=TRUE&amp;ACTION=QUERY"/>
    <hyperlink ref="B4" r:id="rId4" display="https://mroapps.hill.af.mil/componentWhereUsed/index.asp?REMEMBER=FALSE&amp;PARENTORG=100&amp;ITEMNO=AN5-12A&amp;PLANT=50&amp;ORGANIZATION=all&amp;MEMORY=FALSE&amp;DATABASE=MAIN&amp;SSO=TRUE&amp;ACTION=QUERY"/>
    <hyperlink ref="B6" r:id="rId5" display="https://mroapps.hill.af.mil/componentWhereUsed/index.asp?REMEMBER=FALSE&amp;PARENTORG=100&amp;ITEMNO=AN3-3A&amp;PLANT=50&amp;ORGANIZATION=all&amp;MEMORY=FALSE&amp;DATABASE=MAIN&amp;SSO=TRUE&amp;ACTION=QUERY"/>
    <hyperlink ref="B10" r:id="rId6" display="https://mroapps.hill.af.mil/componentWhereUsed/index.asp?REMEMBER=FALSE&amp;PARENTORG=100&amp;ITEMNO=AN4-11A&amp;PLANT=50&amp;ORGANIZATION=all&amp;MEMORY=FALSE&amp;DATABASE=MAIN&amp;SSO=TRUE&amp;ACTION=QUERY"/>
    <hyperlink ref="B11" r:id="rId7" display="https://mroapps.hill.af.mil/componentWhereUsed/index.asp?REMEMBER=FALSE&amp;PARENTORG=100&amp;ITEMNO=AN4-10A&amp;PLANT=50&amp;ORGANIZATION=all&amp;MEMORY=FALSE&amp;DATABASE=MAIN&amp;SSO=TRUE&amp;ACTION=QUERY"/>
    <hyperlink ref="B8" r:id="rId8" display="https://mroapps.hill.af.mil/componentWhereUsed/index.asp?REMEMBER=FALSE&amp;PARENTORG=100&amp;ITEMNO=AN960-8L&amp;PLANT=50&amp;ORGANIZATION=all&amp;MEMORY=FALSE&amp;DATABASE=MAIN&amp;SSO=TRUE&amp;ACTION=QUERY"/>
    <hyperlink ref="B2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Rev A</vt:lpstr>
      <vt:lpstr>BOM Validation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2012-06-08T21:03:48Z</cp:lastPrinted>
  <dcterms:created xsi:type="dcterms:W3CDTF">2004-09-30T17:31:35Z</dcterms:created>
  <dcterms:modified xsi:type="dcterms:W3CDTF">2016-01-28T16:13:02Z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</Properties>
</file>